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960" activeTab="2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N22" i="1" l="1"/>
  <c r="O22" i="1"/>
  <c r="P22" i="1"/>
  <c r="M22" i="1"/>
</calcChain>
</file>

<file path=xl/sharedStrings.xml><?xml version="1.0" encoding="utf-8"?>
<sst xmlns="http://schemas.openxmlformats.org/spreadsheetml/2006/main" count="129" uniqueCount="60">
  <si>
    <t>Приложение №1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</si>
  <si>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</si>
  <si>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Тип благоустройства *</t>
  </si>
  <si>
    <t>№ п/п</t>
  </si>
  <si>
    <t>Адес дома</t>
  </si>
  <si>
    <t>Этажность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</si>
  <si>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</si>
  <si>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Количество проживающих, чел.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</si>
  <si>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</si>
  <si>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</si>
  <si>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</si>
  <si>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</si>
  <si>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</si>
  <si>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</si>
  <si>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</si>
  <si>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</si>
  <si>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</si>
  <si>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</si>
  <si>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Итого: …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</si>
  <si>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</si>
  <si>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</si>
  <si>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</si>
  <si>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</si>
  <si>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</si>
  <si>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</si>
  <si>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</si>
  <si>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</si>
  <si>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</si>
  <si>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</si>
  <si>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</si>
  <si>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</si>
  <si>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</si>
  <si>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</si>
  <si>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>12 Вт</t>
  </si>
  <si>
    <t>ВЕПС</t>
  </si>
  <si>
    <t>Приложение №3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</si>
  <si>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</si>
  <si>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</si>
  <si>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</si>
  <si>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</si>
  <si>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</si>
  <si>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 xml:space="preserve">Площадь помещений охраны (консьержа), м2
</t>
  </si>
  <si>
    <t>ул. Автомобилистов, д. 11</t>
  </si>
  <si>
    <t>ул. Автомобилистов, д. 13</t>
  </si>
  <si>
    <t>ул. Звездная, д. 13</t>
  </si>
  <si>
    <t>ул. Циолковского, д. 17</t>
  </si>
  <si>
    <t>ул. Кирдищева, д. 19</t>
  </si>
  <si>
    <t>б. Пийпа, д. 8</t>
  </si>
  <si>
    <t>б. Пийпа, д. 6</t>
  </si>
  <si>
    <t>б. Пийпа, д. 4</t>
  </si>
  <si>
    <t>ул. Уссурийская, д. 10</t>
  </si>
  <si>
    <t>б. Пийпа, д. 2</t>
  </si>
  <si>
    <t>ул. Горького, д. 19</t>
  </si>
  <si>
    <t>пр.-Победы д. 8/2</t>
  </si>
  <si>
    <t>ул. Максутова, д. 44</t>
  </si>
  <si>
    <t>ул. Максутова, д. 44/1</t>
  </si>
  <si>
    <t>ул. Ломоносова, д. 4</t>
  </si>
  <si>
    <t>10 Вт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</si>
  <si>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ваннами длиной 1500-1550  мм с душем</t>
  </si>
  <si>
    <t xml:space="preserve">Площадь балконов общего назначения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</si>
</sst>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9" fillId="0" borderId="0"/>
  </cellStyleXfs>
  <cellXfs count="56">
    <xf numFmtId="0" fontId="0" fillId="0" borderId="0" xfId="0"/>
    <xf numFmtId="0" fontId="2" fillId="0" borderId="0" xfId="1"/>
    <xf numFmtId="0" fontId="3" fillId="2" borderId="1" xfId="2" applyFont="1" applyFill="1" applyBorder="1" applyAlignment="1">
      <alignment horizontal="center" vertical="center" wrapText="1"/>
    </xf>
    <xf numFmtId="0" fontId="2" fillId="0" borderId="1" xfId="1" applyBorder="1"/>
    <xf numFmtId="0" fontId="4" fillId="2" borderId="1" xfId="2" applyFont="1" applyFill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2" fillId="0" borderId="0" xfId="4"/>
    <xf numFmtId="0" fontId="3" fillId="0" borderId="1" xfId="6" applyFont="1" applyBorder="1" applyAlignment="1">
      <alignment horizontal="center" vertical="center" wrapText="1"/>
    </xf>
    <xf numFmtId="0" fontId="2" fillId="0" borderId="0" xfId="7"/>
    <xf numFmtId="0" fontId="7" fillId="0" borderId="0" xfId="9" applyFont="1" applyAlignment="1">
      <alignment horizontal="center"/>
    </xf>
    <xf numFmtId="0" fontId="3" fillId="0" borderId="1" xfId="9" applyFont="1" applyBorder="1" applyAlignment="1">
      <alignment horizontal="center" vertical="center" wrapText="1"/>
    </xf>
    <xf numFmtId="0" fontId="3" fillId="0" borderId="0" xfId="9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6" fillId="2" borderId="3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left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0" borderId="0" xfId="6" applyFont="1" applyBorder="1" applyAlignment="1">
      <alignment horizontal="right" vertical="center" wrapText="1"/>
    </xf>
    <xf numFmtId="0" fontId="3" fillId="0" borderId="10" xfId="6" applyFont="1" applyBorder="1" applyAlignment="1">
      <alignment horizontal="right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6" fillId="0" borderId="0" xfId="6" applyFont="1" applyAlignment="1">
      <alignment horizontal="left"/>
    </xf>
    <xf numFmtId="0" fontId="6" fillId="0" borderId="0" xfId="6" applyFont="1" applyAlignment="1">
      <alignment horizontal="center" wrapText="1"/>
    </xf>
    <xf numFmtId="0" fontId="7" fillId="0" borderId="0" xfId="6" applyFont="1" applyAlignment="1">
      <alignment horizontal="center"/>
    </xf>
    <xf numFmtId="0" fontId="3" fillId="0" borderId="2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0" fontId="6" fillId="0" borderId="0" xfId="9" applyFont="1" applyAlignment="1">
      <alignment horizontal="center"/>
    </xf>
    <xf numFmtId="0" fontId="3" fillId="0" borderId="3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4" xfId="9" applyFont="1" applyBorder="1" applyAlignment="1">
      <alignment horizontal="center" vertical="center" wrapText="1"/>
    </xf>
    <xf numFmtId="0" fontId="3" fillId="0" borderId="7" xfId="9" applyFont="1" applyBorder="1" applyAlignment="1">
      <alignment horizontal="center" vertical="center" wrapText="1"/>
    </xf>
    <xf numFmtId="0" fontId="3" fillId="0" borderId="8" xfId="9" applyFont="1" applyBorder="1" applyAlignment="1">
      <alignment horizontal="center" vertical="center" wrapText="1"/>
    </xf>
    <xf numFmtId="0" fontId="3" fillId="0" borderId="9" xfId="9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left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3" xfId="5"/>
    <cellStyle name="Обычный 2 4" xfId="8"/>
    <cellStyle name="Обычный 3" xfId="3"/>
    <cellStyle name="Обычный 3 2" xfId="6"/>
    <cellStyle name="Обычный 3 3" xfId="9"/>
    <cellStyle name="Обычный 4" xfId="4"/>
    <cellStyle name="Обычный 5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opLeftCell="A9" zoomScale="64" zoomScaleNormal="64" workbookViewId="0">
      <selection activeCell="A51" sqref="A51"/>
    </sheetView>
  </sheetViews>
  <sheetFormatPr defaultRowHeight="14.4" x14ac:dyDescent="0.3"/>
  <cols>
    <col min="1" max="1" width="44.88671875" customWidth="1"/>
    <col min="2" max="2" width="4.88671875" customWidth="1"/>
    <col min="3" max="3" width="60.6640625" customWidth="1"/>
    <col min="4" max="4" width="11" customWidth="1"/>
  </cols>
  <sheetData>
    <row r="1" spans="1:16" ht="27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 t="s">
        <v>0</v>
      </c>
    </row>
    <row r="3" spans="1:16" ht="25.95" customHeight="1" x14ac:dyDescent="0.3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5" spans="1:16" ht="65.25" customHeight="1" x14ac:dyDescent="0.3">
      <c r="A5" s="12" t="s">
        <v>2</v>
      </c>
      <c r="B5" s="22" t="s">
        <v>3</v>
      </c>
      <c r="C5" s="13" t="s">
        <v>4</v>
      </c>
      <c r="D5" s="14" t="s">
        <v>5</v>
      </c>
      <c r="E5" s="28" t="s">
        <v>6</v>
      </c>
      <c r="F5" s="29"/>
      <c r="G5" s="29"/>
      <c r="H5" s="29"/>
      <c r="I5" s="29"/>
      <c r="J5" s="29"/>
      <c r="K5" s="29"/>
      <c r="L5" s="29"/>
      <c r="M5" s="29"/>
      <c r="N5" s="29"/>
      <c r="O5" s="30"/>
      <c r="P5" s="14" t="s">
        <v>7</v>
      </c>
    </row>
    <row r="6" spans="1:16" ht="129" customHeight="1" x14ac:dyDescent="0.3">
      <c r="A6" s="23" t="s">
        <v>58</v>
      </c>
      <c r="B6" s="3"/>
      <c r="C6" s="3"/>
      <c r="D6" s="3"/>
      <c r="E6" s="5" t="s">
        <v>8</v>
      </c>
      <c r="F6" s="5" t="s">
        <v>9</v>
      </c>
      <c r="G6" s="52" t="s">
        <v>59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3"/>
    </row>
    <row r="7" spans="1:16" ht="20.399999999999999" customHeight="1" x14ac:dyDescent="0.3">
      <c r="A7" s="24"/>
      <c r="B7" s="2">
        <v>1</v>
      </c>
      <c r="C7" s="55" t="s">
        <v>42</v>
      </c>
      <c r="D7" s="9">
        <v>5</v>
      </c>
      <c r="E7" s="53">
        <v>0</v>
      </c>
      <c r="F7" s="53">
        <v>688.4</v>
      </c>
      <c r="G7" s="53"/>
      <c r="H7" s="53">
        <v>0</v>
      </c>
      <c r="I7" s="53">
        <v>0</v>
      </c>
      <c r="J7" s="53">
        <v>0</v>
      </c>
      <c r="K7" s="53">
        <v>306.2</v>
      </c>
      <c r="L7" s="53">
        <v>0</v>
      </c>
      <c r="M7" s="53">
        <v>11.6</v>
      </c>
      <c r="N7" s="53">
        <v>0</v>
      </c>
      <c r="O7" s="53">
        <v>72.8</v>
      </c>
      <c r="P7" s="8">
        <v>118</v>
      </c>
    </row>
    <row r="8" spans="1:16" ht="20.399999999999999" customHeight="1" x14ac:dyDescent="0.3">
      <c r="A8" s="24"/>
      <c r="B8" s="2">
        <v>2</v>
      </c>
      <c r="C8" s="55" t="s">
        <v>43</v>
      </c>
      <c r="D8" s="9">
        <v>5</v>
      </c>
      <c r="E8" s="54">
        <v>0</v>
      </c>
      <c r="F8" s="54">
        <v>1110.5999999999999</v>
      </c>
      <c r="G8" s="54"/>
      <c r="H8" s="54">
        <v>0</v>
      </c>
      <c r="I8" s="54">
        <v>0</v>
      </c>
      <c r="J8" s="54">
        <v>0</v>
      </c>
      <c r="K8" s="54">
        <v>503.8</v>
      </c>
      <c r="L8" s="54">
        <v>0</v>
      </c>
      <c r="M8" s="54">
        <v>8.64</v>
      </c>
      <c r="N8" s="54">
        <v>0</v>
      </c>
      <c r="O8" s="54">
        <v>93.6</v>
      </c>
      <c r="P8" s="8">
        <v>180</v>
      </c>
    </row>
    <row r="9" spans="1:16" ht="20.399999999999999" customHeight="1" x14ac:dyDescent="0.3">
      <c r="A9" s="24"/>
      <c r="B9" s="2">
        <v>3</v>
      </c>
      <c r="C9" s="55" t="s">
        <v>44</v>
      </c>
      <c r="D9" s="9">
        <v>5</v>
      </c>
      <c r="E9" s="8">
        <v>1098.5</v>
      </c>
      <c r="F9" s="8">
        <v>1098.5</v>
      </c>
      <c r="G9" s="8"/>
      <c r="H9" s="8">
        <v>0</v>
      </c>
      <c r="I9" s="8">
        <v>39.5</v>
      </c>
      <c r="J9" s="8">
        <v>0</v>
      </c>
      <c r="K9" s="8">
        <v>509.9</v>
      </c>
      <c r="L9" s="8">
        <v>0</v>
      </c>
      <c r="M9" s="8">
        <v>7.2</v>
      </c>
      <c r="N9" s="8">
        <v>0</v>
      </c>
      <c r="O9" s="8">
        <v>150</v>
      </c>
      <c r="P9" s="8">
        <v>150</v>
      </c>
    </row>
    <row r="10" spans="1:16" ht="20.399999999999999" customHeight="1" x14ac:dyDescent="0.3">
      <c r="A10" s="24"/>
      <c r="B10" s="2">
        <v>4</v>
      </c>
      <c r="C10" s="55" t="s">
        <v>45</v>
      </c>
      <c r="D10" s="9">
        <v>5</v>
      </c>
      <c r="E10" s="8">
        <v>0</v>
      </c>
      <c r="F10" s="8">
        <v>176.4</v>
      </c>
      <c r="G10" s="8"/>
      <c r="H10" s="8">
        <v>0</v>
      </c>
      <c r="I10" s="8">
        <v>0</v>
      </c>
      <c r="J10" s="8">
        <v>0</v>
      </c>
      <c r="K10" s="8">
        <v>83.3</v>
      </c>
      <c r="L10" s="8">
        <v>0</v>
      </c>
      <c r="M10" s="8">
        <v>1.4</v>
      </c>
      <c r="N10" s="8">
        <v>0</v>
      </c>
      <c r="O10" s="8">
        <v>15</v>
      </c>
      <c r="P10" s="8">
        <v>30</v>
      </c>
    </row>
    <row r="11" spans="1:16" ht="20.399999999999999" customHeight="1" x14ac:dyDescent="0.3">
      <c r="A11" s="24"/>
      <c r="B11" s="2">
        <v>5</v>
      </c>
      <c r="C11" s="55" t="s">
        <v>46</v>
      </c>
      <c r="D11" s="9">
        <v>5</v>
      </c>
      <c r="E11" s="8">
        <v>0</v>
      </c>
      <c r="F11" s="8">
        <v>81.2</v>
      </c>
      <c r="G11" s="8"/>
      <c r="H11" s="8">
        <v>0</v>
      </c>
      <c r="I11" s="8">
        <v>0</v>
      </c>
      <c r="J11" s="8">
        <v>0</v>
      </c>
      <c r="K11" s="8">
        <v>81.2</v>
      </c>
      <c r="L11" s="8">
        <v>0</v>
      </c>
      <c r="M11" s="8">
        <v>4</v>
      </c>
      <c r="N11" s="8">
        <v>0</v>
      </c>
      <c r="O11" s="8">
        <v>15</v>
      </c>
      <c r="P11" s="8">
        <v>30</v>
      </c>
    </row>
    <row r="12" spans="1:16" ht="20.399999999999999" customHeight="1" x14ac:dyDescent="0.3">
      <c r="A12" s="24"/>
      <c r="B12" s="2">
        <v>6</v>
      </c>
      <c r="C12" s="55" t="s">
        <v>47</v>
      </c>
      <c r="D12" s="9">
        <v>5</v>
      </c>
      <c r="E12" s="8">
        <v>0</v>
      </c>
      <c r="F12" s="19">
        <v>734.6</v>
      </c>
      <c r="G12" s="19"/>
      <c r="H12" s="8">
        <v>0</v>
      </c>
      <c r="I12" s="8">
        <v>0</v>
      </c>
      <c r="J12" s="8">
        <v>0</v>
      </c>
      <c r="K12" s="19">
        <v>319.10000000000002</v>
      </c>
      <c r="L12" s="8">
        <v>0</v>
      </c>
      <c r="M12" s="8">
        <v>5.6</v>
      </c>
      <c r="N12" s="8">
        <v>0</v>
      </c>
      <c r="O12" s="19">
        <v>76.8</v>
      </c>
      <c r="P12" s="8">
        <v>102</v>
      </c>
    </row>
    <row r="13" spans="1:16" ht="20.399999999999999" customHeight="1" x14ac:dyDescent="0.3">
      <c r="A13" s="24"/>
      <c r="B13" s="2">
        <v>7</v>
      </c>
      <c r="C13" s="55" t="s">
        <v>48</v>
      </c>
      <c r="D13" s="9">
        <v>4</v>
      </c>
      <c r="E13" s="8">
        <v>0</v>
      </c>
      <c r="F13" s="8">
        <v>105.5</v>
      </c>
      <c r="G13" s="8"/>
      <c r="H13" s="8">
        <v>0</v>
      </c>
      <c r="I13" s="8">
        <v>0</v>
      </c>
      <c r="J13" s="8">
        <v>0</v>
      </c>
      <c r="K13" s="8">
        <v>197.1</v>
      </c>
      <c r="L13" s="8">
        <v>0</v>
      </c>
      <c r="M13" s="8">
        <v>8.4</v>
      </c>
      <c r="N13" s="8">
        <v>0</v>
      </c>
      <c r="O13" s="8">
        <v>26.4</v>
      </c>
      <c r="P13" s="8">
        <v>74</v>
      </c>
    </row>
    <row r="14" spans="1:16" ht="20.399999999999999" customHeight="1" x14ac:dyDescent="0.3">
      <c r="A14" s="24"/>
      <c r="B14" s="2">
        <v>8</v>
      </c>
      <c r="C14" s="55" t="s">
        <v>51</v>
      </c>
      <c r="D14" s="9">
        <v>4</v>
      </c>
      <c r="E14" s="8">
        <v>0</v>
      </c>
      <c r="F14" s="8">
        <v>674.6</v>
      </c>
      <c r="G14" s="8"/>
      <c r="H14" s="8">
        <v>0</v>
      </c>
      <c r="I14" s="8">
        <v>0</v>
      </c>
      <c r="J14" s="8">
        <v>0</v>
      </c>
      <c r="K14" s="8">
        <v>167.2</v>
      </c>
      <c r="L14" s="8">
        <v>0</v>
      </c>
      <c r="M14" s="8">
        <v>7.92</v>
      </c>
      <c r="N14" s="8">
        <v>0</v>
      </c>
      <c r="O14" s="8">
        <v>39.6</v>
      </c>
      <c r="P14" s="8">
        <v>76</v>
      </c>
    </row>
    <row r="15" spans="1:16" ht="20.399999999999999" customHeight="1" x14ac:dyDescent="0.3">
      <c r="A15" s="24"/>
      <c r="B15" s="2">
        <v>9</v>
      </c>
      <c r="C15" s="55" t="s">
        <v>49</v>
      </c>
      <c r="D15" s="9">
        <v>4</v>
      </c>
      <c r="E15" s="8">
        <v>0</v>
      </c>
      <c r="F15" s="8">
        <v>1070.5999999999999</v>
      </c>
      <c r="G15" s="8"/>
      <c r="H15" s="8">
        <v>0</v>
      </c>
      <c r="I15" s="8">
        <v>0</v>
      </c>
      <c r="J15" s="8">
        <v>0</v>
      </c>
      <c r="K15" s="8">
        <v>297.8</v>
      </c>
      <c r="L15" s="8">
        <v>0</v>
      </c>
      <c r="M15" s="8">
        <v>7.2</v>
      </c>
      <c r="N15" s="8">
        <v>0</v>
      </c>
      <c r="O15" s="8">
        <v>60</v>
      </c>
      <c r="P15" s="8">
        <v>124</v>
      </c>
    </row>
    <row r="16" spans="1:16" ht="20.399999999999999" customHeight="1" x14ac:dyDescent="0.3">
      <c r="A16" s="24"/>
      <c r="B16" s="8">
        <v>10</v>
      </c>
      <c r="C16" s="55" t="s">
        <v>50</v>
      </c>
      <c r="D16" s="9">
        <v>5</v>
      </c>
      <c r="E16" s="8">
        <v>0</v>
      </c>
      <c r="F16" s="8">
        <v>302.10000000000002</v>
      </c>
      <c r="G16" s="8"/>
      <c r="H16" s="8">
        <v>0</v>
      </c>
      <c r="I16" s="8">
        <v>16.2</v>
      </c>
      <c r="J16" s="8">
        <v>0</v>
      </c>
      <c r="K16" s="8">
        <v>166.9</v>
      </c>
      <c r="L16" s="8">
        <v>0</v>
      </c>
      <c r="M16" s="8">
        <v>13.37</v>
      </c>
      <c r="N16" s="8">
        <v>0</v>
      </c>
      <c r="O16" s="8">
        <v>69.599999999999994</v>
      </c>
      <c r="P16" s="8">
        <v>50</v>
      </c>
    </row>
    <row r="17" spans="1:16" ht="20.399999999999999" customHeight="1" x14ac:dyDescent="0.3">
      <c r="A17" s="24"/>
      <c r="B17" s="8">
        <v>11</v>
      </c>
      <c r="C17" s="55" t="s">
        <v>52</v>
      </c>
      <c r="D17" s="9">
        <v>4</v>
      </c>
      <c r="E17" s="8">
        <v>0</v>
      </c>
      <c r="F17" s="8">
        <v>675.4</v>
      </c>
      <c r="G17" s="8"/>
      <c r="H17" s="8">
        <v>0</v>
      </c>
      <c r="I17" s="8">
        <v>0</v>
      </c>
      <c r="J17" s="8">
        <v>0</v>
      </c>
      <c r="K17" s="19">
        <v>164.3</v>
      </c>
      <c r="L17" s="8">
        <v>0</v>
      </c>
      <c r="M17" s="19">
        <v>9</v>
      </c>
      <c r="N17" s="8">
        <v>0</v>
      </c>
      <c r="O17" s="8">
        <v>36</v>
      </c>
      <c r="P17" s="8">
        <v>96</v>
      </c>
    </row>
    <row r="18" spans="1:16" ht="20.399999999999999" customHeight="1" x14ac:dyDescent="0.3">
      <c r="A18" s="24"/>
      <c r="B18" s="8">
        <v>12</v>
      </c>
      <c r="C18" s="55" t="s">
        <v>53</v>
      </c>
      <c r="D18" s="9">
        <v>4</v>
      </c>
      <c r="E18" s="8">
        <v>0</v>
      </c>
      <c r="F18" s="8">
        <v>491.4</v>
      </c>
      <c r="G18" s="8"/>
      <c r="H18" s="8">
        <v>0</v>
      </c>
      <c r="I18" s="8">
        <v>0</v>
      </c>
      <c r="J18" s="8">
        <v>0</v>
      </c>
      <c r="K18" s="8">
        <v>76.5</v>
      </c>
      <c r="L18" s="8">
        <v>0</v>
      </c>
      <c r="M18" s="8">
        <v>2</v>
      </c>
      <c r="N18" s="8">
        <v>195.2</v>
      </c>
      <c r="O18" s="8">
        <v>15.6</v>
      </c>
      <c r="P18" s="8">
        <v>92</v>
      </c>
    </row>
    <row r="19" spans="1:16" ht="20.399999999999999" customHeight="1" x14ac:dyDescent="0.3">
      <c r="A19" s="24"/>
      <c r="B19" s="8">
        <v>13</v>
      </c>
      <c r="C19" s="55" t="s">
        <v>54</v>
      </c>
      <c r="D19" s="9">
        <v>4</v>
      </c>
      <c r="E19" s="8">
        <v>0</v>
      </c>
      <c r="F19" s="19">
        <v>202.1</v>
      </c>
      <c r="G19" s="19"/>
      <c r="H19" s="8">
        <v>0</v>
      </c>
      <c r="I19" s="8">
        <v>0</v>
      </c>
      <c r="J19" s="8">
        <v>0</v>
      </c>
      <c r="K19" s="5">
        <v>128.6</v>
      </c>
      <c r="L19" s="8">
        <v>0</v>
      </c>
      <c r="M19" s="5">
        <v>8.58</v>
      </c>
      <c r="N19" s="8">
        <v>0</v>
      </c>
      <c r="O19" s="8">
        <v>34.32</v>
      </c>
      <c r="P19" s="8">
        <v>96</v>
      </c>
    </row>
    <row r="20" spans="1:16" ht="20.399999999999999" customHeight="1" x14ac:dyDescent="0.3">
      <c r="A20" s="24"/>
      <c r="B20" s="8">
        <v>14</v>
      </c>
      <c r="C20" s="55" t="s">
        <v>55</v>
      </c>
      <c r="D20" s="9">
        <v>5</v>
      </c>
      <c r="E20" s="8">
        <v>0</v>
      </c>
      <c r="F20" s="8">
        <v>508.4</v>
      </c>
      <c r="G20" s="8"/>
      <c r="H20" s="8">
        <v>0</v>
      </c>
      <c r="I20" s="8">
        <v>0</v>
      </c>
      <c r="J20" s="8">
        <v>0</v>
      </c>
      <c r="K20" s="8">
        <v>117.6</v>
      </c>
      <c r="L20" s="8">
        <v>0</v>
      </c>
      <c r="M20" s="8">
        <v>29.7</v>
      </c>
      <c r="N20" s="8">
        <v>0</v>
      </c>
      <c r="O20" s="8">
        <v>45</v>
      </c>
      <c r="P20" s="8">
        <v>64</v>
      </c>
    </row>
    <row r="21" spans="1:16" ht="15.6" x14ac:dyDescent="0.3">
      <c r="A21" s="24"/>
      <c r="B21" s="8">
        <v>15</v>
      </c>
      <c r="C21" s="55" t="s">
        <v>56</v>
      </c>
      <c r="D21" s="9">
        <v>5</v>
      </c>
      <c r="E21" s="8">
        <v>0</v>
      </c>
      <c r="F21" s="8">
        <v>1460.32</v>
      </c>
      <c r="G21" s="8"/>
      <c r="H21" s="8">
        <v>0</v>
      </c>
      <c r="I21" s="8">
        <v>30.5</v>
      </c>
      <c r="J21" s="8">
        <v>0</v>
      </c>
      <c r="K21" s="8">
        <v>581</v>
      </c>
      <c r="L21" s="8">
        <v>0</v>
      </c>
      <c r="M21" s="8">
        <v>28</v>
      </c>
      <c r="N21" s="8">
        <v>136.9</v>
      </c>
      <c r="O21" s="8">
        <v>157.5</v>
      </c>
      <c r="P21" s="8">
        <v>246</v>
      </c>
    </row>
    <row r="22" spans="1:16" x14ac:dyDescent="0.3">
      <c r="A22" s="25"/>
      <c r="B22" s="3"/>
      <c r="C22" s="4" t="s">
        <v>18</v>
      </c>
      <c r="D22" s="10"/>
      <c r="E22" s="11">
        <v>1098.5</v>
      </c>
      <c r="F22" s="11">
        <v>9380.1200000000008</v>
      </c>
      <c r="G22" s="11"/>
      <c r="H22" s="11">
        <v>0</v>
      </c>
      <c r="I22" s="11">
        <v>86.2</v>
      </c>
      <c r="J22" s="11">
        <v>0</v>
      </c>
      <c r="K22" s="11">
        <v>3701</v>
      </c>
      <c r="L22" s="11">
        <v>0</v>
      </c>
      <c r="M22" s="11">
        <f>SUM(M7:M21)</f>
        <v>152.61000000000001</v>
      </c>
      <c r="N22" s="11">
        <f t="shared" ref="N22:P22" si="0">SUM(N7:N21)</f>
        <v>332.1</v>
      </c>
      <c r="O22" s="11">
        <f t="shared" si="0"/>
        <v>907.22000000000014</v>
      </c>
      <c r="P22" s="11">
        <f t="shared" si="0"/>
        <v>1528</v>
      </c>
    </row>
    <row r="25" spans="1:16" ht="14.4" customHeight="1" x14ac:dyDescent="0.3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</sheetData>
  <mergeCells count="4">
    <mergeCell ref="A6:A22"/>
    <mergeCell ref="A3:P3"/>
    <mergeCell ref="A25:P25"/>
    <mergeCell ref="E5:O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B5" sqref="B5:B7"/>
    </sheetView>
  </sheetViews>
  <sheetFormatPr defaultRowHeight="14.4" x14ac:dyDescent="0.3"/>
  <cols>
    <col min="1" max="1" width="9.6640625" customWidth="1"/>
    <col min="2" max="2" width="11" customWidth="1"/>
    <col min="5" max="5" width="10.5546875" customWidth="1"/>
    <col min="7" max="7" width="10.109375" customWidth="1"/>
    <col min="8" max="9" width="10.33203125" customWidth="1"/>
  </cols>
  <sheetData>
    <row r="1" spans="1:11" x14ac:dyDescent="0.3">
      <c r="A1" s="15"/>
      <c r="B1" s="15"/>
      <c r="C1" s="15"/>
      <c r="D1" s="15"/>
      <c r="E1" s="15"/>
      <c r="F1" s="15"/>
      <c r="G1" s="15"/>
      <c r="H1" s="15"/>
      <c r="I1" s="15"/>
      <c r="J1" s="31" t="s">
        <v>19</v>
      </c>
      <c r="K1" s="32"/>
    </row>
    <row r="3" spans="1:11" ht="27.6" customHeight="1" x14ac:dyDescent="0.3">
      <c r="A3" s="39" t="s">
        <v>20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15" x14ac:dyDescent="0.25">
      <c r="A4" s="40"/>
      <c r="B4" s="40"/>
      <c r="C4" s="40"/>
      <c r="D4" s="40"/>
      <c r="E4" s="40"/>
      <c r="F4" s="40"/>
      <c r="G4" s="40"/>
      <c r="H4" s="15"/>
      <c r="I4" s="15"/>
      <c r="J4" s="15"/>
      <c r="K4" s="15"/>
    </row>
    <row r="5" spans="1:11" ht="30.6" customHeight="1" x14ac:dyDescent="0.3">
      <c r="A5" s="33" t="s">
        <v>21</v>
      </c>
      <c r="B5" s="36" t="s">
        <v>22</v>
      </c>
      <c r="C5" s="42" t="s">
        <v>23</v>
      </c>
      <c r="D5" s="43"/>
      <c r="E5" s="44"/>
      <c r="F5" s="36" t="s">
        <v>24</v>
      </c>
      <c r="G5" s="36" t="s">
        <v>25</v>
      </c>
      <c r="H5" s="36" t="s">
        <v>26</v>
      </c>
      <c r="I5" s="36" t="s">
        <v>27</v>
      </c>
      <c r="J5" s="36" t="s">
        <v>28</v>
      </c>
      <c r="K5" s="33" t="s">
        <v>34</v>
      </c>
    </row>
    <row r="6" spans="1:11" x14ac:dyDescent="0.3">
      <c r="A6" s="34"/>
      <c r="B6" s="41"/>
      <c r="C6" s="36" t="s">
        <v>29</v>
      </c>
      <c r="D6" s="36" t="s">
        <v>30</v>
      </c>
      <c r="E6" s="36" t="s">
        <v>31</v>
      </c>
      <c r="F6" s="41"/>
      <c r="G6" s="41"/>
      <c r="H6" s="41"/>
      <c r="I6" s="41"/>
      <c r="J6" s="41"/>
      <c r="K6" s="34"/>
    </row>
    <row r="7" spans="1:11" ht="81.599999999999994" customHeight="1" x14ac:dyDescent="0.3">
      <c r="A7" s="35"/>
      <c r="B7" s="37"/>
      <c r="C7" s="37"/>
      <c r="D7" s="37"/>
      <c r="E7" s="37"/>
      <c r="F7" s="37"/>
      <c r="G7" s="37"/>
      <c r="H7" s="37"/>
      <c r="I7" s="37"/>
      <c r="J7" s="37"/>
      <c r="K7" s="35"/>
    </row>
    <row r="8" spans="1:11" ht="62.4" x14ac:dyDescent="0.3">
      <c r="A8" s="7" t="s">
        <v>42</v>
      </c>
      <c r="B8" s="16" t="s">
        <v>57</v>
      </c>
      <c r="C8" s="16">
        <v>0</v>
      </c>
      <c r="D8" s="16">
        <v>0</v>
      </c>
      <c r="E8" s="16">
        <v>0</v>
      </c>
      <c r="F8" s="16">
        <v>0</v>
      </c>
      <c r="G8" s="16">
        <v>2</v>
      </c>
      <c r="H8" s="16">
        <v>0</v>
      </c>
      <c r="I8" s="16">
        <v>0</v>
      </c>
      <c r="J8" s="16">
        <v>0</v>
      </c>
      <c r="K8" s="16" t="s">
        <v>33</v>
      </c>
    </row>
    <row r="9" spans="1:11" ht="62.4" x14ac:dyDescent="0.3">
      <c r="A9" s="7" t="s">
        <v>43</v>
      </c>
      <c r="B9" s="16" t="s">
        <v>57</v>
      </c>
      <c r="C9" s="16">
        <v>0</v>
      </c>
      <c r="D9" s="16">
        <v>0</v>
      </c>
      <c r="E9" s="16">
        <v>0</v>
      </c>
      <c r="F9" s="16">
        <v>0</v>
      </c>
      <c r="G9" s="16">
        <v>2</v>
      </c>
      <c r="H9" s="16">
        <v>0</v>
      </c>
      <c r="I9" s="16">
        <v>0</v>
      </c>
      <c r="J9" s="16">
        <v>0</v>
      </c>
      <c r="K9" s="16" t="s">
        <v>33</v>
      </c>
    </row>
    <row r="10" spans="1:11" ht="46.8" x14ac:dyDescent="0.3">
      <c r="A10" s="7" t="s">
        <v>44</v>
      </c>
      <c r="B10" s="16" t="s">
        <v>57</v>
      </c>
      <c r="C10" s="16">
        <v>0</v>
      </c>
      <c r="D10" s="16">
        <v>0</v>
      </c>
      <c r="E10" s="16">
        <v>0</v>
      </c>
      <c r="F10" s="16">
        <v>0</v>
      </c>
      <c r="G10" s="16">
        <v>2</v>
      </c>
      <c r="H10" s="16">
        <v>0</v>
      </c>
      <c r="I10" s="16">
        <v>0</v>
      </c>
      <c r="J10" s="16">
        <v>0</v>
      </c>
      <c r="K10" s="16" t="s">
        <v>33</v>
      </c>
    </row>
    <row r="11" spans="1:11" ht="62.4" x14ac:dyDescent="0.3">
      <c r="A11" s="7" t="s">
        <v>45</v>
      </c>
      <c r="B11" s="16" t="s">
        <v>57</v>
      </c>
      <c r="C11" s="16">
        <v>0</v>
      </c>
      <c r="D11" s="16">
        <v>0</v>
      </c>
      <c r="E11" s="16">
        <v>0</v>
      </c>
      <c r="F11" s="16">
        <v>0</v>
      </c>
      <c r="G11" s="16">
        <v>2</v>
      </c>
      <c r="H11" s="16">
        <v>0</v>
      </c>
      <c r="I11" s="16">
        <v>0</v>
      </c>
      <c r="J11" s="16">
        <v>0</v>
      </c>
      <c r="K11" s="16" t="s">
        <v>33</v>
      </c>
    </row>
    <row r="12" spans="1:11" ht="62.4" x14ac:dyDescent="0.3">
      <c r="A12" s="7" t="s">
        <v>46</v>
      </c>
      <c r="B12" s="16" t="s">
        <v>57</v>
      </c>
      <c r="C12" s="16">
        <v>0</v>
      </c>
      <c r="D12" s="16">
        <v>0</v>
      </c>
      <c r="E12" s="16">
        <v>0</v>
      </c>
      <c r="F12" s="16">
        <v>0</v>
      </c>
      <c r="G12" s="16">
        <v>2</v>
      </c>
      <c r="H12" s="16">
        <v>0</v>
      </c>
      <c r="I12" s="16">
        <v>0</v>
      </c>
      <c r="J12" s="16">
        <v>0</v>
      </c>
      <c r="K12" s="16" t="s">
        <v>33</v>
      </c>
    </row>
    <row r="13" spans="1:11" ht="46.8" x14ac:dyDescent="0.3">
      <c r="A13" s="7" t="s">
        <v>47</v>
      </c>
      <c r="B13" s="16" t="s">
        <v>57</v>
      </c>
      <c r="C13" s="16">
        <v>0</v>
      </c>
      <c r="D13" s="16">
        <v>0</v>
      </c>
      <c r="E13" s="16">
        <v>0</v>
      </c>
      <c r="F13" s="16">
        <v>0</v>
      </c>
      <c r="G13" s="16">
        <v>2</v>
      </c>
      <c r="H13" s="16">
        <v>0</v>
      </c>
      <c r="I13" s="16">
        <v>0</v>
      </c>
      <c r="J13" s="16">
        <v>0</v>
      </c>
      <c r="K13" s="16" t="s">
        <v>33</v>
      </c>
    </row>
    <row r="14" spans="1:11" ht="46.8" x14ac:dyDescent="0.3">
      <c r="A14" s="7" t="s">
        <v>48</v>
      </c>
      <c r="B14" s="16" t="s">
        <v>57</v>
      </c>
      <c r="C14" s="16">
        <v>0</v>
      </c>
      <c r="D14" s="16">
        <v>0</v>
      </c>
      <c r="E14" s="16">
        <v>0</v>
      </c>
      <c r="F14" s="16">
        <v>0</v>
      </c>
      <c r="G14" s="16">
        <v>2</v>
      </c>
      <c r="H14" s="16">
        <v>0</v>
      </c>
      <c r="I14" s="16">
        <v>0</v>
      </c>
      <c r="J14" s="16">
        <v>0</v>
      </c>
      <c r="K14" s="16" t="s">
        <v>33</v>
      </c>
    </row>
    <row r="15" spans="1:11" ht="46.8" x14ac:dyDescent="0.3">
      <c r="A15" s="7" t="s">
        <v>51</v>
      </c>
      <c r="B15" s="16" t="s">
        <v>57</v>
      </c>
      <c r="C15" s="16">
        <v>0</v>
      </c>
      <c r="D15" s="16">
        <v>0</v>
      </c>
      <c r="E15" s="16">
        <v>0</v>
      </c>
      <c r="F15" s="16">
        <v>0</v>
      </c>
      <c r="G15" s="16">
        <v>2</v>
      </c>
      <c r="H15" s="16">
        <v>0</v>
      </c>
      <c r="I15" s="16">
        <v>0</v>
      </c>
      <c r="J15" s="16">
        <v>0</v>
      </c>
      <c r="K15" s="16" t="s">
        <v>33</v>
      </c>
    </row>
    <row r="16" spans="1:11" ht="46.8" x14ac:dyDescent="0.3">
      <c r="A16" s="7" t="s">
        <v>49</v>
      </c>
      <c r="B16" s="16" t="s">
        <v>57</v>
      </c>
      <c r="C16" s="16">
        <v>0</v>
      </c>
      <c r="D16" s="16">
        <v>0</v>
      </c>
      <c r="E16" s="16">
        <v>0</v>
      </c>
      <c r="F16" s="16">
        <v>0</v>
      </c>
      <c r="G16" s="16">
        <v>2</v>
      </c>
      <c r="H16" s="16">
        <v>0</v>
      </c>
      <c r="I16" s="16">
        <v>0</v>
      </c>
      <c r="J16" s="16">
        <v>0</v>
      </c>
      <c r="K16" s="16" t="s">
        <v>33</v>
      </c>
    </row>
    <row r="17" spans="1:11" ht="62.4" x14ac:dyDescent="0.3">
      <c r="A17" s="7" t="s">
        <v>50</v>
      </c>
      <c r="B17" s="16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2</v>
      </c>
      <c r="H17" s="16">
        <v>0</v>
      </c>
      <c r="I17" s="16">
        <v>0</v>
      </c>
      <c r="J17" s="16">
        <v>0</v>
      </c>
      <c r="K17" s="16" t="s">
        <v>33</v>
      </c>
    </row>
    <row r="18" spans="1:11" ht="46.8" x14ac:dyDescent="0.3">
      <c r="A18" s="7" t="s">
        <v>52</v>
      </c>
      <c r="B18" s="16" t="s">
        <v>57</v>
      </c>
      <c r="C18" s="16">
        <v>0</v>
      </c>
      <c r="D18" s="16">
        <v>0</v>
      </c>
      <c r="E18" s="16">
        <v>0</v>
      </c>
      <c r="F18" s="16">
        <v>0</v>
      </c>
      <c r="G18" s="16">
        <v>2</v>
      </c>
      <c r="H18" s="16">
        <v>0</v>
      </c>
      <c r="I18" s="16">
        <v>0</v>
      </c>
      <c r="J18" s="16">
        <v>0</v>
      </c>
      <c r="K18" s="16" t="s">
        <v>33</v>
      </c>
    </row>
    <row r="19" spans="1:11" ht="46.8" x14ac:dyDescent="0.3">
      <c r="A19" s="7" t="s">
        <v>53</v>
      </c>
      <c r="B19" s="16" t="s">
        <v>57</v>
      </c>
      <c r="C19" s="16">
        <v>0</v>
      </c>
      <c r="D19" s="16">
        <v>0</v>
      </c>
      <c r="E19" s="16">
        <v>0</v>
      </c>
      <c r="F19" s="16">
        <v>0</v>
      </c>
      <c r="G19" s="16">
        <v>2</v>
      </c>
      <c r="H19" s="16">
        <v>0</v>
      </c>
      <c r="I19" s="16">
        <v>0</v>
      </c>
      <c r="J19" s="16">
        <v>0</v>
      </c>
      <c r="K19" s="16" t="s">
        <v>33</v>
      </c>
    </row>
    <row r="20" spans="1:11" ht="62.4" x14ac:dyDescent="0.3">
      <c r="A20" s="7" t="s">
        <v>54</v>
      </c>
      <c r="B20" s="16" t="s">
        <v>57</v>
      </c>
      <c r="C20" s="16">
        <v>0</v>
      </c>
      <c r="D20" s="16">
        <v>0</v>
      </c>
      <c r="E20" s="16">
        <v>0</v>
      </c>
      <c r="F20" s="16">
        <v>0</v>
      </c>
      <c r="G20" s="16">
        <v>2</v>
      </c>
      <c r="H20" s="16">
        <v>0</v>
      </c>
      <c r="I20" s="16">
        <v>0</v>
      </c>
      <c r="J20" s="16">
        <v>0</v>
      </c>
      <c r="K20" s="16" t="s">
        <v>33</v>
      </c>
    </row>
    <row r="21" spans="1:11" ht="62.4" x14ac:dyDescent="0.3">
      <c r="A21" s="7" t="s">
        <v>55</v>
      </c>
      <c r="B21" s="16" t="s">
        <v>57</v>
      </c>
      <c r="C21" s="16">
        <v>0</v>
      </c>
      <c r="D21" s="16">
        <v>0</v>
      </c>
      <c r="E21" s="16">
        <v>0</v>
      </c>
      <c r="F21" s="16">
        <v>0</v>
      </c>
      <c r="G21" s="16">
        <v>2</v>
      </c>
      <c r="H21" s="16">
        <v>0</v>
      </c>
      <c r="I21" s="16">
        <v>0</v>
      </c>
      <c r="J21" s="16">
        <v>0</v>
      </c>
      <c r="K21" s="16" t="s">
        <v>33</v>
      </c>
    </row>
    <row r="22" spans="1:11" ht="62.4" x14ac:dyDescent="0.3">
      <c r="A22" s="7" t="s">
        <v>56</v>
      </c>
      <c r="B22" s="16" t="s">
        <v>57</v>
      </c>
      <c r="C22" s="16">
        <v>0</v>
      </c>
      <c r="D22" s="16">
        <v>0</v>
      </c>
      <c r="E22" s="16">
        <v>0</v>
      </c>
      <c r="F22" s="16">
        <v>0</v>
      </c>
      <c r="G22" s="16">
        <v>2</v>
      </c>
      <c r="H22" s="16">
        <v>0</v>
      </c>
      <c r="I22" s="16">
        <v>0</v>
      </c>
      <c r="J22" s="16">
        <v>0</v>
      </c>
      <c r="K22" s="16" t="s">
        <v>33</v>
      </c>
    </row>
    <row r="24" spans="1:11" ht="15.6" x14ac:dyDescent="0.3">
      <c r="A24" s="38" t="s">
        <v>32</v>
      </c>
      <c r="B24" s="38"/>
      <c r="C24" s="38"/>
      <c r="D24" s="38"/>
      <c r="E24" s="38"/>
      <c r="F24" s="38"/>
      <c r="G24" s="15"/>
      <c r="H24" s="15"/>
      <c r="I24" s="15"/>
      <c r="J24" s="15"/>
      <c r="K24" s="15"/>
    </row>
  </sheetData>
  <mergeCells count="16">
    <mergeCell ref="A24:F24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A16" zoomScale="65" zoomScaleNormal="65" workbookViewId="0">
      <selection activeCell="B21" sqref="B21:B22"/>
    </sheetView>
  </sheetViews>
  <sheetFormatPr defaultRowHeight="14.4" x14ac:dyDescent="0.3"/>
  <sheetData>
    <row r="1" spans="1:13" ht="27.6" x14ac:dyDescent="0.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0" t="s">
        <v>35</v>
      </c>
    </row>
    <row r="3" spans="1:13" ht="15.6" x14ac:dyDescent="0.3">
      <c r="A3" s="45" t="s">
        <v>36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15" x14ac:dyDescent="0.25">
      <c r="A4" s="18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3">
      <c r="A5" s="46" t="s">
        <v>21</v>
      </c>
      <c r="B5" s="49" t="s">
        <v>37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1"/>
    </row>
    <row r="6" spans="1:13" x14ac:dyDescent="0.3">
      <c r="A6" s="47"/>
      <c r="B6" s="49" t="s">
        <v>38</v>
      </c>
      <c r="C6" s="51"/>
      <c r="D6" s="49" t="s">
        <v>6</v>
      </c>
      <c r="E6" s="50"/>
      <c r="F6" s="50"/>
      <c r="G6" s="50"/>
      <c r="H6" s="50"/>
      <c r="I6" s="50"/>
      <c r="J6" s="50"/>
      <c r="K6" s="50"/>
      <c r="L6" s="50"/>
      <c r="M6" s="51"/>
    </row>
    <row r="7" spans="1:13" ht="193.2" x14ac:dyDescent="0.3">
      <c r="A7" s="48"/>
      <c r="B7" s="19" t="s">
        <v>39</v>
      </c>
      <c r="C7" s="19" t="s">
        <v>40</v>
      </c>
      <c r="D7" s="19" t="s">
        <v>8</v>
      </c>
      <c r="E7" s="19" t="s">
        <v>9</v>
      </c>
      <c r="F7" s="19" t="s">
        <v>41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</row>
    <row r="8" spans="1:13" ht="62.4" x14ac:dyDescent="0.3">
      <c r="A8" s="7" t="s">
        <v>42</v>
      </c>
      <c r="B8" s="19">
        <v>2701.5</v>
      </c>
      <c r="C8" s="19">
        <v>994.6</v>
      </c>
      <c r="D8" s="19">
        <v>0</v>
      </c>
      <c r="E8" s="19">
        <v>688.4</v>
      </c>
      <c r="F8" s="19">
        <v>0</v>
      </c>
      <c r="G8" s="19">
        <v>0</v>
      </c>
      <c r="H8" s="19">
        <v>0</v>
      </c>
      <c r="I8" s="5">
        <v>306.2</v>
      </c>
      <c r="J8" s="19">
        <v>0</v>
      </c>
      <c r="K8" s="5">
        <v>11.6</v>
      </c>
      <c r="L8" s="19">
        <v>0</v>
      </c>
      <c r="M8" s="5">
        <v>72.8</v>
      </c>
    </row>
    <row r="9" spans="1:13" ht="62.4" x14ac:dyDescent="0.3">
      <c r="A9" s="7" t="s">
        <v>43</v>
      </c>
      <c r="B9" s="19">
        <v>4398.8999999999996</v>
      </c>
      <c r="C9" s="19">
        <v>1614.4</v>
      </c>
      <c r="D9" s="19">
        <v>0</v>
      </c>
      <c r="E9" s="8">
        <v>1110.5999999999999</v>
      </c>
      <c r="F9" s="19">
        <v>0</v>
      </c>
      <c r="G9" s="19">
        <v>0</v>
      </c>
      <c r="H9" s="19">
        <v>0</v>
      </c>
      <c r="I9" s="8">
        <v>503.8</v>
      </c>
      <c r="J9" s="19">
        <v>0</v>
      </c>
      <c r="K9" s="8">
        <v>8.64</v>
      </c>
      <c r="L9" s="19">
        <v>0</v>
      </c>
      <c r="M9" s="8">
        <v>93.6</v>
      </c>
    </row>
    <row r="10" spans="1:13" ht="46.8" x14ac:dyDescent="0.3">
      <c r="A10" s="7" t="s">
        <v>44</v>
      </c>
      <c r="B10" s="19">
        <v>4227</v>
      </c>
      <c r="C10" s="19">
        <v>2706.9</v>
      </c>
      <c r="D10" s="21">
        <v>1098.5</v>
      </c>
      <c r="E10" s="21">
        <v>1098.5</v>
      </c>
      <c r="F10" s="19">
        <v>0</v>
      </c>
      <c r="G10" s="21">
        <v>39.5</v>
      </c>
      <c r="H10" s="19">
        <v>0</v>
      </c>
      <c r="I10" s="19">
        <v>509.9</v>
      </c>
      <c r="J10" s="19">
        <v>0</v>
      </c>
      <c r="K10" s="21">
        <v>7.2</v>
      </c>
      <c r="L10" s="19">
        <v>0</v>
      </c>
      <c r="M10" s="21">
        <v>150</v>
      </c>
    </row>
    <row r="11" spans="1:13" ht="62.4" x14ac:dyDescent="0.3">
      <c r="A11" s="7" t="s">
        <v>45</v>
      </c>
      <c r="B11" s="19">
        <v>676.6</v>
      </c>
      <c r="C11" s="19">
        <v>259.7</v>
      </c>
      <c r="D11" s="19">
        <v>0</v>
      </c>
      <c r="E11" s="19">
        <v>176.4</v>
      </c>
      <c r="F11" s="19">
        <v>0</v>
      </c>
      <c r="G11" s="19">
        <v>0</v>
      </c>
      <c r="H11" s="19">
        <v>0</v>
      </c>
      <c r="I11" s="5">
        <v>83.3</v>
      </c>
      <c r="J11" s="19">
        <v>0</v>
      </c>
      <c r="K11" s="5">
        <v>1.4</v>
      </c>
      <c r="L11" s="19">
        <v>0</v>
      </c>
      <c r="M11" s="5">
        <v>15</v>
      </c>
    </row>
    <row r="12" spans="1:13" ht="62.4" x14ac:dyDescent="0.3">
      <c r="A12" s="7" t="s">
        <v>46</v>
      </c>
      <c r="B12" s="19">
        <v>676.6</v>
      </c>
      <c r="C12" s="19">
        <v>162.4</v>
      </c>
      <c r="D12" s="19">
        <v>0</v>
      </c>
      <c r="E12" s="19">
        <v>81.2</v>
      </c>
      <c r="F12" s="19">
        <v>0</v>
      </c>
      <c r="G12" s="19">
        <v>0</v>
      </c>
      <c r="H12" s="19">
        <v>0</v>
      </c>
      <c r="I12" s="5">
        <v>81.2</v>
      </c>
      <c r="J12" s="19">
        <v>0</v>
      </c>
      <c r="K12" s="21">
        <v>4</v>
      </c>
      <c r="L12" s="19">
        <v>0</v>
      </c>
      <c r="M12" s="21">
        <v>15</v>
      </c>
    </row>
    <row r="13" spans="1:13" ht="46.8" x14ac:dyDescent="0.3">
      <c r="A13" s="7" t="s">
        <v>47</v>
      </c>
      <c r="B13" s="19">
        <v>2659</v>
      </c>
      <c r="C13" s="19">
        <v>1053.7</v>
      </c>
      <c r="D13" s="19">
        <v>0</v>
      </c>
      <c r="E13" s="19">
        <v>734.6</v>
      </c>
      <c r="F13" s="19">
        <v>0</v>
      </c>
      <c r="G13" s="19">
        <v>0</v>
      </c>
      <c r="H13" s="19">
        <v>0</v>
      </c>
      <c r="I13" s="19">
        <v>319.10000000000002</v>
      </c>
      <c r="J13" s="19">
        <v>0</v>
      </c>
      <c r="K13" s="19">
        <v>5.6</v>
      </c>
      <c r="L13" s="19">
        <v>0</v>
      </c>
      <c r="M13" s="19">
        <v>76.8</v>
      </c>
    </row>
    <row r="14" spans="1:13" ht="46.8" x14ac:dyDescent="0.3">
      <c r="A14" s="7" t="s">
        <v>48</v>
      </c>
      <c r="B14" s="19">
        <v>1559.1</v>
      </c>
      <c r="C14" s="19">
        <v>655.5</v>
      </c>
      <c r="D14" s="19">
        <v>0</v>
      </c>
      <c r="E14" s="3">
        <v>105.5</v>
      </c>
      <c r="F14" s="19">
        <v>0</v>
      </c>
      <c r="G14" s="19">
        <v>0</v>
      </c>
      <c r="H14" s="19">
        <v>0</v>
      </c>
      <c r="I14" s="3">
        <v>197.1</v>
      </c>
      <c r="J14" s="19">
        <v>0</v>
      </c>
      <c r="K14" s="3">
        <v>8.4</v>
      </c>
      <c r="L14" s="19">
        <v>0</v>
      </c>
      <c r="M14" s="3">
        <v>26.4</v>
      </c>
    </row>
    <row r="15" spans="1:13" ht="46.8" x14ac:dyDescent="0.3">
      <c r="A15" s="7" t="s">
        <v>51</v>
      </c>
      <c r="B15" s="19">
        <v>1900.1</v>
      </c>
      <c r="C15" s="19">
        <v>841.8</v>
      </c>
      <c r="D15" s="19">
        <v>0</v>
      </c>
      <c r="E15" s="3">
        <v>674.6</v>
      </c>
      <c r="F15" s="19">
        <v>0</v>
      </c>
      <c r="G15" s="19">
        <v>0</v>
      </c>
      <c r="H15" s="19">
        <v>0</v>
      </c>
      <c r="I15" s="5">
        <v>167.2</v>
      </c>
      <c r="J15" s="19">
        <v>0</v>
      </c>
      <c r="K15" s="3">
        <v>7.92</v>
      </c>
      <c r="L15" s="19">
        <v>0</v>
      </c>
      <c r="M15" s="3">
        <v>39.6</v>
      </c>
    </row>
    <row r="16" spans="1:13" ht="46.8" x14ac:dyDescent="0.3">
      <c r="A16" s="7" t="s">
        <v>49</v>
      </c>
      <c r="B16" s="19">
        <v>3226.6</v>
      </c>
      <c r="C16" s="19">
        <v>1368.4</v>
      </c>
      <c r="D16" s="19">
        <v>0</v>
      </c>
      <c r="E16" s="3">
        <v>1070.5999999999999</v>
      </c>
      <c r="F16" s="19">
        <v>0</v>
      </c>
      <c r="G16" s="19">
        <v>0</v>
      </c>
      <c r="H16" s="19">
        <v>0</v>
      </c>
      <c r="I16" s="19">
        <v>297.8</v>
      </c>
      <c r="J16" s="19">
        <v>0</v>
      </c>
      <c r="K16" s="5">
        <v>7.2</v>
      </c>
      <c r="L16" s="19">
        <v>0</v>
      </c>
      <c r="M16" s="5">
        <v>60</v>
      </c>
    </row>
    <row r="17" spans="1:13" ht="62.4" x14ac:dyDescent="0.3">
      <c r="A17" s="7" t="s">
        <v>50</v>
      </c>
      <c r="B17" s="19">
        <v>1376.5</v>
      </c>
      <c r="C17" s="19">
        <v>469</v>
      </c>
      <c r="D17" s="19">
        <v>0</v>
      </c>
      <c r="E17" s="3">
        <v>302.10000000000002</v>
      </c>
      <c r="F17" s="19">
        <v>0</v>
      </c>
      <c r="G17" s="19">
        <v>16.2</v>
      </c>
      <c r="H17" s="19">
        <v>0</v>
      </c>
      <c r="I17" s="3">
        <v>166.9</v>
      </c>
      <c r="J17" s="19">
        <v>0</v>
      </c>
      <c r="K17" s="3">
        <v>13.37</v>
      </c>
      <c r="L17" s="19">
        <v>0</v>
      </c>
      <c r="M17" s="3">
        <v>69.599999999999994</v>
      </c>
    </row>
    <row r="18" spans="1:13" ht="46.8" x14ac:dyDescent="0.3">
      <c r="A18" s="7" t="s">
        <v>52</v>
      </c>
      <c r="B18" s="19">
        <v>2047.2</v>
      </c>
      <c r="C18" s="19">
        <v>839.7</v>
      </c>
      <c r="D18" s="19">
        <v>0</v>
      </c>
      <c r="E18" s="19">
        <v>675.4</v>
      </c>
      <c r="F18" s="19">
        <v>0</v>
      </c>
      <c r="G18" s="19">
        <v>0</v>
      </c>
      <c r="H18" s="19">
        <v>0</v>
      </c>
      <c r="I18" s="19">
        <v>164.3</v>
      </c>
      <c r="J18" s="19">
        <v>0</v>
      </c>
      <c r="K18" s="19">
        <v>9</v>
      </c>
      <c r="L18" s="19">
        <v>0</v>
      </c>
      <c r="M18" s="19">
        <v>36</v>
      </c>
    </row>
    <row r="19" spans="1:13" ht="46.8" x14ac:dyDescent="0.3">
      <c r="A19" s="7" t="s">
        <v>53</v>
      </c>
      <c r="B19" s="19">
        <v>1263.3</v>
      </c>
      <c r="C19" s="19">
        <v>763.1</v>
      </c>
      <c r="D19" s="19">
        <v>0</v>
      </c>
      <c r="E19" s="19">
        <v>491.4</v>
      </c>
      <c r="F19" s="19">
        <v>0</v>
      </c>
      <c r="G19" s="19">
        <v>0</v>
      </c>
      <c r="H19" s="19">
        <v>0</v>
      </c>
      <c r="I19" s="5">
        <v>76.5</v>
      </c>
      <c r="J19" s="19">
        <v>0</v>
      </c>
      <c r="K19" s="5">
        <v>2</v>
      </c>
      <c r="L19" s="19">
        <v>195.2</v>
      </c>
      <c r="M19" s="5">
        <v>15.6</v>
      </c>
    </row>
    <row r="20" spans="1:13" ht="62.4" x14ac:dyDescent="0.3">
      <c r="A20" s="7" t="s">
        <v>54</v>
      </c>
      <c r="B20" s="19">
        <v>2039.2</v>
      </c>
      <c r="C20" s="19">
        <v>691.3</v>
      </c>
      <c r="D20" s="19">
        <v>0</v>
      </c>
      <c r="E20" s="19">
        <v>202.1</v>
      </c>
      <c r="F20" s="19">
        <v>0</v>
      </c>
      <c r="G20" s="19">
        <v>0</v>
      </c>
      <c r="H20" s="19">
        <v>0</v>
      </c>
      <c r="I20" s="5">
        <v>128.6</v>
      </c>
      <c r="J20" s="19">
        <v>0</v>
      </c>
      <c r="K20" s="5">
        <v>8.58</v>
      </c>
      <c r="L20" s="19">
        <v>0</v>
      </c>
      <c r="M20" s="5">
        <v>34.32</v>
      </c>
    </row>
    <row r="21" spans="1:13" ht="62.4" x14ac:dyDescent="0.3">
      <c r="A21" s="7" t="s">
        <v>55</v>
      </c>
      <c r="B21" s="19">
        <v>2730.3</v>
      </c>
      <c r="C21" s="19">
        <v>626</v>
      </c>
      <c r="D21" s="19">
        <v>0</v>
      </c>
      <c r="E21" s="3">
        <v>508.4</v>
      </c>
      <c r="F21" s="19">
        <v>0</v>
      </c>
      <c r="G21" s="19">
        <v>0</v>
      </c>
      <c r="H21" s="19">
        <v>0</v>
      </c>
      <c r="I21" s="3">
        <v>117.6</v>
      </c>
      <c r="J21" s="19">
        <v>0</v>
      </c>
      <c r="K21" s="3">
        <v>29.7</v>
      </c>
      <c r="L21" s="19">
        <v>0</v>
      </c>
      <c r="M21" s="3">
        <v>45</v>
      </c>
    </row>
    <row r="22" spans="1:13" ht="62.4" x14ac:dyDescent="0.3">
      <c r="A22" s="7" t="s">
        <v>56</v>
      </c>
      <c r="B22" s="19">
        <v>5477.3</v>
      </c>
      <c r="C22" s="19">
        <v>2071.8200000000002</v>
      </c>
      <c r="D22" s="19">
        <v>0</v>
      </c>
      <c r="E22" s="8">
        <v>1460.32</v>
      </c>
      <c r="F22" s="19">
        <v>0</v>
      </c>
      <c r="G22" s="8">
        <v>30.5</v>
      </c>
      <c r="H22" s="19">
        <v>0</v>
      </c>
      <c r="I22" s="8">
        <v>581</v>
      </c>
      <c r="J22" s="19">
        <v>0</v>
      </c>
      <c r="K22" s="8">
        <v>28</v>
      </c>
      <c r="L22" s="8">
        <v>136.9</v>
      </c>
      <c r="M22" s="8">
        <v>157.5</v>
      </c>
    </row>
  </sheetData>
  <mergeCells count="5">
    <mergeCell ref="A3:M3"/>
    <mergeCell ref="A5:A7"/>
    <mergeCell ref="B5:M5"/>
    <mergeCell ref="B6:C6"/>
    <mergeCell ref="D6:M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BoMbInG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Шемаева Елена Юрьевна</cp:lastModifiedBy>
  <cp:lastPrinted>2017-03-22T21:05:40Z</cp:lastPrinted>
  <dcterms:created xsi:type="dcterms:W3CDTF">2017-03-19T04:43:19Z</dcterms:created>
  <dcterms:modified xsi:type="dcterms:W3CDTF">2017-04-10T00:51:35Z</dcterms:modified>
</cp:coreProperties>
</file>